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05"/>
  </bookViews>
  <sheets>
    <sheet name="Anexo I" sheetId="2" r:id="rId1"/>
    <sheet name="Pontos de monitoramento" sheetId="3" r:id="rId2"/>
  </sheets>
  <definedNames>
    <definedName name="_xlnm._FilterDatabase" localSheetId="0" hidden="1">'Anexo I'!$A$2:$Q$2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2" l="1"/>
  <c r="M8" i="2"/>
  <c r="G6" i="2" l="1"/>
  <c r="G4" i="2"/>
  <c r="G7" i="2"/>
  <c r="G3" i="2"/>
  <c r="G8" i="2"/>
  <c r="G9" i="2"/>
  <c r="G27" i="2"/>
  <c r="G28" i="2"/>
  <c r="G16" i="2"/>
  <c r="G29" i="2"/>
  <c r="G17" i="2"/>
  <c r="G10" i="2"/>
  <c r="G11" i="2"/>
  <c r="G18" i="2"/>
  <c r="G12" i="2"/>
  <c r="G13" i="2"/>
  <c r="G20" i="2"/>
  <c r="G30" i="2"/>
  <c r="G21" i="2"/>
  <c r="G22" i="2"/>
  <c r="G23" i="2"/>
  <c r="G19" i="2"/>
  <c r="G32" i="2"/>
  <c r="G14" i="2"/>
  <c r="G24" i="2"/>
  <c r="G15" i="2"/>
  <c r="G33" i="2"/>
  <c r="G31" i="2"/>
  <c r="G34" i="2"/>
  <c r="G25" i="2"/>
  <c r="G26" i="2"/>
  <c r="G5" i="2"/>
  <c r="G36" i="2" l="1"/>
  <c r="C35" i="3"/>
  <c r="E21" i="2" l="1"/>
  <c r="H21" i="2" s="1"/>
  <c r="E12" i="2" l="1"/>
  <c r="H12" i="2" s="1"/>
  <c r="E10" i="2"/>
  <c r="H10" i="2" s="1"/>
  <c r="D36" i="2" l="1"/>
  <c r="F36" i="2"/>
  <c r="C36" i="2"/>
  <c r="E8" i="2"/>
  <c r="H8" i="2" s="1"/>
  <c r="E28" i="2"/>
  <c r="H28" i="2" s="1"/>
  <c r="E27" i="2"/>
  <c r="H27" i="2" s="1"/>
  <c r="E16" i="2"/>
  <c r="H16" i="2" s="1"/>
  <c r="E29" i="2"/>
  <c r="H29" i="2" s="1"/>
  <c r="E6" i="2"/>
  <c r="H6" i="2" s="1"/>
  <c r="E17" i="2"/>
  <c r="H17" i="2" s="1"/>
  <c r="E9" i="2"/>
  <c r="H9" i="2" s="1"/>
  <c r="E11" i="2"/>
  <c r="H11" i="2" s="1"/>
  <c r="E18" i="2"/>
  <c r="H18" i="2" s="1"/>
  <c r="E13" i="2"/>
  <c r="H13" i="2" s="1"/>
  <c r="E23" i="2"/>
  <c r="H23" i="2" s="1"/>
  <c r="E20" i="2"/>
  <c r="H20" i="2" s="1"/>
  <c r="E30" i="2"/>
  <c r="H30" i="2" s="1"/>
  <c r="E22" i="2"/>
  <c r="H22" i="2" s="1"/>
  <c r="E4" i="2"/>
  <c r="H4" i="2" s="1"/>
  <c r="E19" i="2"/>
  <c r="H19" i="2" s="1"/>
  <c r="E32" i="2"/>
  <c r="H32" i="2" s="1"/>
  <c r="E14" i="2"/>
  <c r="H14" i="2" s="1"/>
  <c r="E24" i="2"/>
  <c r="H24" i="2" s="1"/>
  <c r="E15" i="2"/>
  <c r="H15" i="2" s="1"/>
  <c r="E7" i="2"/>
  <c r="H7" i="2" s="1"/>
  <c r="E33" i="2"/>
  <c r="H33" i="2" s="1"/>
  <c r="E31" i="2"/>
  <c r="H31" i="2" s="1"/>
  <c r="E34" i="2"/>
  <c r="H34" i="2" s="1"/>
  <c r="E3" i="2"/>
  <c r="H3" i="2" s="1"/>
  <c r="E25" i="2"/>
  <c r="H25" i="2" s="1"/>
  <c r="E26" i="2"/>
  <c r="H26" i="2" s="1"/>
  <c r="E5" i="2"/>
  <c r="H5" i="2" s="1"/>
  <c r="E36" i="2" l="1"/>
  <c r="H36" i="2"/>
  <c r="H38" i="2" l="1"/>
  <c r="H37" i="2"/>
</calcChain>
</file>

<file path=xl/sharedStrings.xml><?xml version="1.0" encoding="utf-8"?>
<sst xmlns="http://schemas.openxmlformats.org/spreadsheetml/2006/main" count="289" uniqueCount="109">
  <si>
    <t>UNIDADE</t>
  </si>
  <si>
    <t>ANEXO I</t>
  </si>
  <si>
    <t>UNIDADE CAMARGOS</t>
  </si>
  <si>
    <t>UNIDADE CAMBUQUIRA</t>
  </si>
  <si>
    <t>CARTÓRIOS 2ª INSTÂNCIA</t>
  </si>
  <si>
    <t>CEJUSC</t>
  </si>
  <si>
    <t>NÚCLEO DE VIRTUALIZAÇÃO - NUVIR</t>
  </si>
  <si>
    <t>CIA</t>
  </si>
  <si>
    <t>CENTRO OPERACIONAL</t>
  </si>
  <si>
    <t>CORREGEDORIA GERAL DE JUSTIÇA</t>
  </si>
  <si>
    <t>ED. LIBERDADE</t>
  </si>
  <si>
    <t>ED. MIRAFIORI</t>
  </si>
  <si>
    <t>UNIDADE SEDE</t>
  </si>
  <si>
    <t>FÓRUM MATO GROSSO</t>
  </si>
  <si>
    <t>FÓRUM AUGUSTO DE LIMA</t>
  </si>
  <si>
    <t>FÓRUM RAJA GABÁGLIA</t>
  </si>
  <si>
    <t>JESP FRANCISCO SALES</t>
  </si>
  <si>
    <t>JESP CRIMINAL</t>
  </si>
  <si>
    <t>PAI - PJ</t>
  </si>
  <si>
    <t>PALÁCIO DA JUSTIÇA</t>
  </si>
  <si>
    <t>ED. OXFORD</t>
  </si>
  <si>
    <t>VARA DA INFÂNCIA E JUVENTUDE</t>
  </si>
  <si>
    <t>VECCA</t>
  </si>
  <si>
    <t>ED. RAINHA DA SUCATA</t>
  </si>
  <si>
    <t>MEJUD</t>
  </si>
  <si>
    <t>UNIDADE SANTA EFIGÊNIA</t>
  </si>
  <si>
    <t>CARACTERÍSTICA RELEVANTE</t>
  </si>
  <si>
    <t>Área central de BH</t>
  </si>
  <si>
    <t>Prédio vizinho à supermercado</t>
  </si>
  <si>
    <t>Área central de BH / Área externa utilizada como banheiro por moradores de rua e transeuntes</t>
  </si>
  <si>
    <t>Área central de BH / Proximidade ao Parque Municipal / Obras no Palácio da Justiça (edifício no mesmo lote)</t>
  </si>
  <si>
    <t>Área central de BH / Prédio comercial não pertercente ao TJMG / Proximidade ao Parque Municipal</t>
  </si>
  <si>
    <t>-</t>
  </si>
  <si>
    <t>Área central de BH / Prédio comercial não pertencente ao TJMG / Proximidade ao Parque Municipal</t>
  </si>
  <si>
    <t>Proximidade à área de mato</t>
  </si>
  <si>
    <t>Prédio com forro no teto / Proximidade à área de mato</t>
  </si>
  <si>
    <t>Área central de BH / Área hospitalar</t>
  </si>
  <si>
    <t>Área central de BH / Proximidade ao Parque Municipal / Obras na unidade</t>
  </si>
  <si>
    <t>Proximidade à área de mato / Depósito / Recebimento de móveis usados</t>
  </si>
  <si>
    <t>Depósito</t>
  </si>
  <si>
    <t>Prédio comercial não pertencente ao TJMG</t>
  </si>
  <si>
    <t>Área central de BH / Próximo à esgoto do Rio Arrudas / Próximo à linha de metrô / Próximo à lotes com mato</t>
  </si>
  <si>
    <t>ENDEREÇO</t>
  </si>
  <si>
    <t>TOTAIS</t>
  </si>
  <si>
    <t>Rua Goiás, 229</t>
  </si>
  <si>
    <t>Rua Diamantina, 770</t>
  </si>
  <si>
    <t>Av. Francisco Sá, 1409</t>
  </si>
  <si>
    <t>Av. do Contorno, 629</t>
  </si>
  <si>
    <t>Av. Afonso Pena, 2300</t>
  </si>
  <si>
    <t>Rua Goiás, 253</t>
  </si>
  <si>
    <t>Rua Gonçalves Dias, 1260</t>
  </si>
  <si>
    <t>Rua Raul Pompéia, 101</t>
  </si>
  <si>
    <t>Av. Bias Fortes, 50</t>
  </si>
  <si>
    <t>Rua Flávio Lisboa, 466</t>
  </si>
  <si>
    <t>Av. Augusto de Lima, 1234</t>
  </si>
  <si>
    <t>Av. Padre Pedro Pinto, 422</t>
  </si>
  <si>
    <t>Av. Raja Gabáglia, 1753</t>
  </si>
  <si>
    <t>Av. Juscelino Kubtscheck, 3250</t>
  </si>
  <si>
    <t>Av. Francisco Sales, 1446</t>
  </si>
  <si>
    <t>Rua Curitiba, 632</t>
  </si>
  <si>
    <t>Rua dos Timbiras, 1802</t>
  </si>
  <si>
    <t>Av. Afonso Pena, 1420</t>
  </si>
  <si>
    <t>Rua Sócrates Alvim, 10</t>
  </si>
  <si>
    <t>Rua Manaus, 467</t>
  </si>
  <si>
    <t>Av. Afonso Pena, 4001</t>
  </si>
  <si>
    <t>Av. Olegário Maciel, 515</t>
  </si>
  <si>
    <t>Rua Mato Grosso, 468</t>
  </si>
  <si>
    <t>ÁREA INTERNA (m²)</t>
  </si>
  <si>
    <t>ÁREA EXTERNA (m²)</t>
  </si>
  <si>
    <t>TOTAL (m²)</t>
  </si>
  <si>
    <t>Grande produção e circulação de alimentos / Obras no lote</t>
  </si>
  <si>
    <t>ED. MARIO PIRES</t>
  </si>
  <si>
    <t>DIRTEC</t>
  </si>
  <si>
    <t>CENTRAL DE GARANTIAS</t>
  </si>
  <si>
    <t>FÓRUM DIGITAL DE VENDA NOVA</t>
  </si>
  <si>
    <t>ED. PARQUE ANDRADAS</t>
  </si>
  <si>
    <t>Av. dos Andradas, 644</t>
  </si>
  <si>
    <t>Área central de BH / Próximo à esgoto do Rio Arrudas / Próximo à linha de metrô</t>
  </si>
  <si>
    <t>FÓRUM LAFAYETTE</t>
  </si>
  <si>
    <t>Av. Augusto de Lima, 1549</t>
  </si>
  <si>
    <t>ANEXO I - Relação de endereços, áreas e quantidades</t>
  </si>
  <si>
    <t>ÁREA ESTIMADA PARA ATENDIMENTO DE PRAGAS EVENTUAIS (20%)</t>
  </si>
  <si>
    <t>ÁREA ESTIMADA PARA DESCUPINIZAÇÃO (5%)</t>
  </si>
  <si>
    <t xml:space="preserve">Rua Cambuquira, 1436 </t>
  </si>
  <si>
    <t>FÓRUM REGIONAL DO BARREIRO</t>
  </si>
  <si>
    <t>Av. Afonso Pena, 1500 - 7º e 8º andares</t>
  </si>
  <si>
    <t>Rua Ouro Preto, 1564 - 3º e 4º andares</t>
  </si>
  <si>
    <r>
      <t xml:space="preserve">Pça Milton Campos, 16 - </t>
    </r>
    <r>
      <rPr>
        <sz val="11"/>
        <rFont val="Calibri"/>
        <family val="2"/>
      </rPr>
      <t>6º, 7º e 8º andares</t>
    </r>
  </si>
  <si>
    <t>Rua dos Guajajaras, 40 - 17º, 18, 19º, 20º, 25º e 26º andares</t>
  </si>
  <si>
    <t>Rua da Bahia, 1479 - Térreo e sobreloja</t>
  </si>
  <si>
    <t>Rua Jaceguai, 208 - 4º e 5º andares</t>
  </si>
  <si>
    <t>QUANTIDADE INICIAL DE PONTOS DE MONITORAMENTO POR ARMADILHA</t>
  </si>
  <si>
    <t>FÓRUM / JESP BARREIRO</t>
  </si>
  <si>
    <t>Av. Dom Pedro II, 2939</t>
  </si>
  <si>
    <t>RESERVA DE CONTINGÊNCIA</t>
  </si>
  <si>
    <t>TOTAL</t>
  </si>
  <si>
    <t>ANEXO I - Detalhamento Pontos de monitoramento</t>
  </si>
  <si>
    <t>QTDE VISTORIAS /  APLICAÇÕES ANUAL</t>
  </si>
  <si>
    <t>ÁREA TOTAL APLICAÇÃO (m²)</t>
  </si>
  <si>
    <t>ÁREA TOTAL VISTORIA (m²)</t>
  </si>
  <si>
    <t>1ª VISTORIA</t>
  </si>
  <si>
    <t>2ª VISTORIA</t>
  </si>
  <si>
    <t>3ª VISTORIA</t>
  </si>
  <si>
    <t>4ª VISTORIA</t>
  </si>
  <si>
    <t>5ª VISTORIA</t>
  </si>
  <si>
    <t>6ª VISTORIA</t>
  </si>
  <si>
    <t>7ª VISTORIA</t>
  </si>
  <si>
    <t>8ª VISTORIA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</si>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</sst>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d/m/yyyy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7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7" fillId="0" borderId="0" xfId="2" applyAlignment="1">
      <alignment horizontal="center"/>
    </xf>
    <xf numFmtId="164" fontId="10" fillId="0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zoomScale="80" zoomScaleNormal="80" workbookViewId="0">
      <selection activeCell="I10" sqref="I10"/>
    </sheetView>
  </sheetViews>
  <sheetFormatPr defaultColWidth="33.5703125" defaultRowHeight="21" customHeight="1" x14ac:dyDescent="0.25"/>
  <cols>
    <col min="1" max="1" width="33.5703125" style="1"/>
    <col min="2" max="2" width="53.140625" style="1" bestFit="1" customWidth="1"/>
    <col min="3" max="5" width="18" style="1" customWidth="1"/>
    <col min="6" max="7" width="25.7109375" style="1" customWidth="1"/>
    <col min="8" max="8" width="31.7109375" style="1" customWidth="1"/>
    <col min="9" max="16" width="17.85546875" style="26" bestFit="1" customWidth="1"/>
    <col min="17" max="17" width="111" style="1" bestFit="1" customWidth="1"/>
    <col min="18" max="16384" width="33.5703125" style="1"/>
  </cols>
  <sheetData>
    <row r="1" spans="1:17" ht="30" customHeight="1" x14ac:dyDescent="0.25">
      <c r="A1" s="28" t="s">
        <v>80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s="7" customFormat="1" ht="36" customHeight="1" x14ac:dyDescent="0.25">
      <c r="A2" s="8" t="s">
        <v>0</v>
      </c>
      <c r="B2" s="8" t="s">
        <v>42</v>
      </c>
      <c r="C2" s="8" t="s">
        <v>67</v>
      </c>
      <c r="D2" s="8" t="s">
        <v>68</v>
      </c>
      <c r="E2" s="8" t="s">
        <v>69</v>
      </c>
      <c r="F2" s="21" t="s">
        <v>97</v>
      </c>
      <c r="G2" s="21" t="s">
        <v>99</v>
      </c>
      <c r="H2" s="8" t="s">
        <v>98</v>
      </c>
      <c r="I2" s="24" t="s">
        <v>100</v>
      </c>
      <c r="J2" s="24" t="s">
        <v>101</v>
      </c>
      <c r="K2" s="25" t="s">
        <v>102</v>
      </c>
      <c r="L2" s="25" t="s">
        <v>103</v>
      </c>
      <c r="M2" s="25" t="s">
        <v>104</v>
      </c>
      <c r="N2" s="25" t="s">
        <v>105</v>
      </c>
      <c r="O2" s="25" t="s">
        <v>106</v>
      </c>
      <c r="P2" s="25" t="s">
        <v>107</v>
      </c>
      <c r="Q2" s="8" t="s">
        <v>26</v>
      </c>
    </row>
    <row r="3" spans="1:17" ht="21" customHeight="1" x14ac:dyDescent="0.25">
      <c r="A3" s="2" t="s">
        <v>12</v>
      </c>
      <c r="B3" s="9" t="s">
        <v>64</v>
      </c>
      <c r="C3" s="10">
        <v>54932.33</v>
      </c>
      <c r="D3" s="10">
        <v>6886.98</v>
      </c>
      <c r="E3" s="10">
        <f t="shared" ref="E3:E34" si="0">C3+D3</f>
        <v>61819.31</v>
      </c>
      <c r="F3" s="11">
        <v>8</v>
      </c>
      <c r="G3" s="3">
        <f t="shared" ref="G3:G34" si="1">F3*C3</f>
        <v>439458.64</v>
      </c>
      <c r="H3" s="10">
        <f t="shared" ref="H3:H34" si="2">F3*E3</f>
        <v>494554.48</v>
      </c>
      <c r="I3" s="22">
        <v>46237</v>
      </c>
      <c r="J3" s="27">
        <v>46279</v>
      </c>
      <c r="K3" s="27">
        <v>46321</v>
      </c>
      <c r="L3" s="27">
        <v>46363</v>
      </c>
      <c r="M3" s="27">
        <v>46405</v>
      </c>
      <c r="N3" s="27">
        <v>46447</v>
      </c>
      <c r="O3" s="27">
        <v>46489</v>
      </c>
      <c r="P3" s="27">
        <v>46531</v>
      </c>
      <c r="Q3" s="2" t="s">
        <v>70</v>
      </c>
    </row>
    <row r="4" spans="1:17" ht="21" customHeight="1" x14ac:dyDescent="0.25">
      <c r="A4" s="5" t="s">
        <v>15</v>
      </c>
      <c r="B4" s="9" t="s">
        <v>56</v>
      </c>
      <c r="C4" s="10">
        <v>31022.880000000001</v>
      </c>
      <c r="D4" s="10">
        <v>3432.28</v>
      </c>
      <c r="E4" s="10">
        <f t="shared" si="0"/>
        <v>34455.160000000003</v>
      </c>
      <c r="F4" s="11">
        <v>8</v>
      </c>
      <c r="G4" s="3">
        <f t="shared" si="1"/>
        <v>248183.04000000001</v>
      </c>
      <c r="H4" s="10">
        <f t="shared" si="2"/>
        <v>275641.28000000003</v>
      </c>
      <c r="I4" s="22">
        <v>46244</v>
      </c>
      <c r="J4" s="27">
        <v>46286</v>
      </c>
      <c r="K4" s="27">
        <v>46335</v>
      </c>
      <c r="L4" s="27">
        <v>46370</v>
      </c>
      <c r="M4" s="27">
        <v>46412</v>
      </c>
      <c r="N4" s="27">
        <v>46454</v>
      </c>
      <c r="O4" s="27">
        <v>46496</v>
      </c>
      <c r="P4" s="27">
        <v>46538</v>
      </c>
      <c r="Q4" s="2" t="s">
        <v>35</v>
      </c>
    </row>
    <row r="5" spans="1:17" ht="21" customHeight="1" x14ac:dyDescent="0.25">
      <c r="A5" s="2" t="s">
        <v>1</v>
      </c>
      <c r="B5" s="2" t="s">
        <v>44</v>
      </c>
      <c r="C5" s="4">
        <v>10539.15</v>
      </c>
      <c r="D5" s="4">
        <v>173.47</v>
      </c>
      <c r="E5" s="4">
        <f t="shared" si="0"/>
        <v>10712.619999999999</v>
      </c>
      <c r="F5" s="3">
        <v>8</v>
      </c>
      <c r="G5" s="3">
        <f t="shared" si="1"/>
        <v>84313.2</v>
      </c>
      <c r="H5" s="4">
        <f t="shared" si="2"/>
        <v>85700.959999999992</v>
      </c>
      <c r="I5" s="22">
        <v>46251</v>
      </c>
      <c r="J5" s="27">
        <v>46293</v>
      </c>
      <c r="K5" s="27">
        <v>46342</v>
      </c>
      <c r="L5" s="27">
        <v>46377</v>
      </c>
      <c r="M5" s="27">
        <v>46419</v>
      </c>
      <c r="N5" s="27">
        <v>46461</v>
      </c>
      <c r="O5" s="27">
        <v>46503</v>
      </c>
      <c r="P5" s="27">
        <v>46545</v>
      </c>
      <c r="Q5" s="2" t="s">
        <v>30</v>
      </c>
    </row>
    <row r="6" spans="1:17" ht="21" customHeight="1" x14ac:dyDescent="0.25">
      <c r="A6" s="5" t="s">
        <v>9</v>
      </c>
      <c r="B6" s="9" t="s">
        <v>49</v>
      </c>
      <c r="C6" s="10">
        <v>5616.06</v>
      </c>
      <c r="D6" s="10">
        <v>215.76</v>
      </c>
      <c r="E6" s="10">
        <f t="shared" si="0"/>
        <v>5831.8200000000006</v>
      </c>
      <c r="F6" s="11">
        <v>8</v>
      </c>
      <c r="G6" s="3">
        <f t="shared" si="1"/>
        <v>44928.480000000003</v>
      </c>
      <c r="H6" s="10">
        <f t="shared" si="2"/>
        <v>46654.560000000005</v>
      </c>
      <c r="I6" s="22">
        <v>46251</v>
      </c>
      <c r="J6" s="27">
        <v>46293</v>
      </c>
      <c r="K6" s="27">
        <v>46342</v>
      </c>
      <c r="L6" s="27">
        <v>46377</v>
      </c>
      <c r="M6" s="27">
        <v>46419</v>
      </c>
      <c r="N6" s="27">
        <v>46461</v>
      </c>
      <c r="O6" s="27">
        <v>46503</v>
      </c>
      <c r="P6" s="27">
        <v>46545</v>
      </c>
      <c r="Q6" s="2" t="s">
        <v>30</v>
      </c>
    </row>
    <row r="7" spans="1:17" ht="21" customHeight="1" x14ac:dyDescent="0.25">
      <c r="A7" s="2" t="s">
        <v>19</v>
      </c>
      <c r="B7" s="9" t="s">
        <v>61</v>
      </c>
      <c r="C7" s="10">
        <v>2935.31</v>
      </c>
      <c r="D7" s="10">
        <v>1247.8699999999999</v>
      </c>
      <c r="E7" s="10">
        <f t="shared" si="0"/>
        <v>4183.18</v>
      </c>
      <c r="F7" s="11">
        <v>8</v>
      </c>
      <c r="G7" s="3">
        <f t="shared" si="1"/>
        <v>23482.48</v>
      </c>
      <c r="H7" s="10">
        <f t="shared" si="2"/>
        <v>33465.440000000002</v>
      </c>
      <c r="I7" s="22">
        <v>46251</v>
      </c>
      <c r="J7" s="27">
        <v>46293</v>
      </c>
      <c r="K7" s="27">
        <v>46342</v>
      </c>
      <c r="L7" s="27">
        <v>46377</v>
      </c>
      <c r="M7" s="27">
        <v>46419</v>
      </c>
      <c r="N7" s="27">
        <v>46461</v>
      </c>
      <c r="O7" s="27">
        <v>46503</v>
      </c>
      <c r="P7" s="27">
        <v>46545</v>
      </c>
      <c r="Q7" s="2" t="s">
        <v>37</v>
      </c>
    </row>
    <row r="8" spans="1:17" ht="21" customHeight="1" x14ac:dyDescent="0.25">
      <c r="A8" s="2" t="s">
        <v>4</v>
      </c>
      <c r="B8" s="9" t="s">
        <v>85</v>
      </c>
      <c r="C8" s="10">
        <v>1680</v>
      </c>
      <c r="D8" s="10">
        <v>0</v>
      </c>
      <c r="E8" s="10">
        <f t="shared" si="0"/>
        <v>1680</v>
      </c>
      <c r="F8" s="11">
        <v>6</v>
      </c>
      <c r="G8" s="3">
        <f t="shared" si="1"/>
        <v>10080</v>
      </c>
      <c r="H8" s="10">
        <f t="shared" si="2"/>
        <v>10080</v>
      </c>
      <c r="I8" s="22">
        <v>46258</v>
      </c>
      <c r="J8" s="23">
        <v>46316</v>
      </c>
      <c r="K8" s="23">
        <v>46384</v>
      </c>
      <c r="L8" s="23">
        <v>46440</v>
      </c>
      <c r="M8" s="23">
        <f>L8+60</f>
        <v>46500</v>
      </c>
      <c r="N8" s="23">
        <v>46510</v>
      </c>
      <c r="O8" s="23" t="s">
        <v>108</v>
      </c>
      <c r="P8" s="23" t="s">
        <v>108</v>
      </c>
      <c r="Q8" s="2" t="s">
        <v>31</v>
      </c>
    </row>
    <row r="9" spans="1:17" ht="21" customHeight="1" x14ac:dyDescent="0.25">
      <c r="A9" s="5" t="s">
        <v>10</v>
      </c>
      <c r="B9" s="9" t="s">
        <v>50</v>
      </c>
      <c r="C9" s="10">
        <v>3128.92</v>
      </c>
      <c r="D9" s="10">
        <v>625.53</v>
      </c>
      <c r="E9" s="10">
        <f t="shared" si="0"/>
        <v>3754.45</v>
      </c>
      <c r="F9" s="11">
        <v>6</v>
      </c>
      <c r="G9" s="3">
        <f t="shared" si="1"/>
        <v>18773.52</v>
      </c>
      <c r="H9" s="10">
        <f t="shared" si="2"/>
        <v>22526.699999999997</v>
      </c>
      <c r="I9" s="22">
        <v>46258</v>
      </c>
      <c r="J9" s="23">
        <v>46316</v>
      </c>
      <c r="K9" s="23">
        <v>46384</v>
      </c>
      <c r="L9" s="23">
        <v>46440</v>
      </c>
      <c r="M9" s="23">
        <f>L9+60</f>
        <v>46500</v>
      </c>
      <c r="N9" s="23">
        <v>46510</v>
      </c>
      <c r="O9" s="23" t="s">
        <v>108</v>
      </c>
      <c r="P9" s="23" t="s">
        <v>108</v>
      </c>
      <c r="Q9" s="2" t="s">
        <v>27</v>
      </c>
    </row>
    <row r="10" spans="1:17" ht="21" customHeight="1" x14ac:dyDescent="0.25">
      <c r="A10" s="5" t="s">
        <v>71</v>
      </c>
      <c r="B10" s="9" t="s">
        <v>87</v>
      </c>
      <c r="C10" s="10">
        <v>4329</v>
      </c>
      <c r="D10" s="10">
        <v>0</v>
      </c>
      <c r="E10" s="10">
        <f t="shared" si="0"/>
        <v>4329</v>
      </c>
      <c r="F10" s="11">
        <v>4</v>
      </c>
      <c r="G10" s="3">
        <f t="shared" si="1"/>
        <v>17316</v>
      </c>
      <c r="H10" s="10">
        <f t="shared" si="2"/>
        <v>17316</v>
      </c>
      <c r="I10" s="22">
        <v>46237</v>
      </c>
      <c r="J10" s="22">
        <v>46329</v>
      </c>
      <c r="K10" s="22">
        <v>46419</v>
      </c>
      <c r="L10" s="22">
        <v>46510</v>
      </c>
      <c r="M10" s="23" t="s">
        <v>108</v>
      </c>
      <c r="N10" s="23" t="s">
        <v>108</v>
      </c>
      <c r="O10" s="23" t="s">
        <v>108</v>
      </c>
      <c r="P10" s="23" t="s">
        <v>108</v>
      </c>
      <c r="Q10" s="2" t="s">
        <v>27</v>
      </c>
    </row>
    <row r="11" spans="1:17" ht="21" customHeight="1" x14ac:dyDescent="0.25">
      <c r="A11" s="5" t="s">
        <v>11</v>
      </c>
      <c r="B11" s="9" t="s">
        <v>88</v>
      </c>
      <c r="C11" s="10">
        <v>4229</v>
      </c>
      <c r="D11" s="10">
        <v>259.2</v>
      </c>
      <c r="E11" s="10">
        <f t="shared" si="0"/>
        <v>4488.2</v>
      </c>
      <c r="F11" s="11">
        <v>4</v>
      </c>
      <c r="G11" s="3">
        <f t="shared" si="1"/>
        <v>16916</v>
      </c>
      <c r="H11" s="10">
        <f t="shared" si="2"/>
        <v>17952.8</v>
      </c>
      <c r="I11" s="22">
        <v>46260</v>
      </c>
      <c r="J11" s="22">
        <v>46349</v>
      </c>
      <c r="K11" s="22">
        <v>46429</v>
      </c>
      <c r="L11" s="22">
        <v>46517</v>
      </c>
      <c r="M11" s="23" t="s">
        <v>108</v>
      </c>
      <c r="N11" s="23" t="s">
        <v>108</v>
      </c>
      <c r="O11" s="23" t="s">
        <v>108</v>
      </c>
      <c r="P11" s="23" t="s">
        <v>108</v>
      </c>
      <c r="Q11" s="2" t="s">
        <v>33</v>
      </c>
    </row>
    <row r="12" spans="1:17" ht="21" customHeight="1" x14ac:dyDescent="0.25">
      <c r="A12" s="5" t="s">
        <v>75</v>
      </c>
      <c r="B12" s="9" t="s">
        <v>76</v>
      </c>
      <c r="C12" s="10">
        <v>11689.4</v>
      </c>
      <c r="D12" s="10">
        <v>0</v>
      </c>
      <c r="E12" s="10">
        <f t="shared" si="0"/>
        <v>11689.4</v>
      </c>
      <c r="F12" s="11">
        <v>4</v>
      </c>
      <c r="G12" s="3">
        <f t="shared" si="1"/>
        <v>46757.599999999999</v>
      </c>
      <c r="H12" s="10">
        <f t="shared" si="2"/>
        <v>46757.599999999999</v>
      </c>
      <c r="I12" s="22">
        <v>46260</v>
      </c>
      <c r="J12" s="22">
        <v>46349</v>
      </c>
      <c r="K12" s="22">
        <v>46429</v>
      </c>
      <c r="L12" s="22">
        <v>46517</v>
      </c>
      <c r="M12" s="23" t="s">
        <v>108</v>
      </c>
      <c r="N12" s="23" t="s">
        <v>108</v>
      </c>
      <c r="O12" s="23" t="s">
        <v>108</v>
      </c>
      <c r="P12" s="23" t="s">
        <v>108</v>
      </c>
      <c r="Q12" s="2" t="s">
        <v>77</v>
      </c>
    </row>
    <row r="13" spans="1:17" ht="21" customHeight="1" x14ac:dyDescent="0.25">
      <c r="A13" s="5" t="s">
        <v>23</v>
      </c>
      <c r="B13" s="9" t="s">
        <v>52</v>
      </c>
      <c r="C13" s="10">
        <v>1644.43</v>
      </c>
      <c r="D13" s="10">
        <v>205.44</v>
      </c>
      <c r="E13" s="10">
        <f t="shared" si="0"/>
        <v>1849.8700000000001</v>
      </c>
      <c r="F13" s="11">
        <v>4</v>
      </c>
      <c r="G13" s="3">
        <f t="shared" si="1"/>
        <v>6577.72</v>
      </c>
      <c r="H13" s="10">
        <f t="shared" si="2"/>
        <v>7399.4800000000005</v>
      </c>
      <c r="I13" s="22">
        <v>46260</v>
      </c>
      <c r="J13" s="22">
        <v>46349</v>
      </c>
      <c r="K13" s="22">
        <v>46429</v>
      </c>
      <c r="L13" s="22">
        <v>46517</v>
      </c>
      <c r="M13" s="23" t="s">
        <v>108</v>
      </c>
      <c r="N13" s="23" t="s">
        <v>108</v>
      </c>
      <c r="O13" s="23" t="s">
        <v>108</v>
      </c>
      <c r="P13" s="23" t="s">
        <v>108</v>
      </c>
      <c r="Q13" s="2" t="s">
        <v>29</v>
      </c>
    </row>
    <row r="14" spans="1:17" ht="21" customHeight="1" x14ac:dyDescent="0.25">
      <c r="A14" s="2" t="s">
        <v>24</v>
      </c>
      <c r="B14" s="9" t="s">
        <v>89</v>
      </c>
      <c r="C14" s="10">
        <v>2872</v>
      </c>
      <c r="D14" s="10">
        <v>179</v>
      </c>
      <c r="E14" s="10">
        <f t="shared" si="0"/>
        <v>3051</v>
      </c>
      <c r="F14" s="11">
        <v>4</v>
      </c>
      <c r="G14" s="3">
        <f t="shared" si="1"/>
        <v>11488</v>
      </c>
      <c r="H14" s="10">
        <f t="shared" si="2"/>
        <v>12204</v>
      </c>
      <c r="I14" s="22">
        <v>46260</v>
      </c>
      <c r="J14" s="22">
        <v>46349</v>
      </c>
      <c r="K14" s="22">
        <v>46429</v>
      </c>
      <c r="L14" s="22">
        <v>46517</v>
      </c>
      <c r="M14" s="23" t="s">
        <v>108</v>
      </c>
      <c r="N14" s="23" t="s">
        <v>108</v>
      </c>
      <c r="O14" s="23" t="s">
        <v>108</v>
      </c>
      <c r="P14" s="23" t="s">
        <v>108</v>
      </c>
      <c r="Q14" s="2" t="s">
        <v>27</v>
      </c>
    </row>
    <row r="15" spans="1:17" ht="21" customHeight="1" x14ac:dyDescent="0.25">
      <c r="A15" s="2" t="s">
        <v>18</v>
      </c>
      <c r="B15" s="9" t="s">
        <v>60</v>
      </c>
      <c r="C15" s="10">
        <v>582.49</v>
      </c>
      <c r="D15" s="10">
        <v>391.67</v>
      </c>
      <c r="E15" s="10">
        <f t="shared" si="0"/>
        <v>974.16000000000008</v>
      </c>
      <c r="F15" s="11">
        <v>4</v>
      </c>
      <c r="G15" s="3">
        <f t="shared" si="1"/>
        <v>2329.96</v>
      </c>
      <c r="H15" s="10">
        <f t="shared" si="2"/>
        <v>3896.6400000000003</v>
      </c>
      <c r="I15" s="22">
        <v>46260</v>
      </c>
      <c r="J15" s="22">
        <v>46349</v>
      </c>
      <c r="K15" s="22">
        <v>46429</v>
      </c>
      <c r="L15" s="22">
        <v>46517</v>
      </c>
      <c r="M15" s="23" t="s">
        <v>108</v>
      </c>
      <c r="N15" s="23" t="s">
        <v>108</v>
      </c>
      <c r="O15" s="23" t="s">
        <v>108</v>
      </c>
      <c r="P15" s="23" t="s">
        <v>108</v>
      </c>
      <c r="Q15" s="2" t="s">
        <v>27</v>
      </c>
    </row>
    <row r="16" spans="1:17" ht="21" customHeight="1" x14ac:dyDescent="0.25">
      <c r="A16" s="5" t="s">
        <v>8</v>
      </c>
      <c r="B16" s="9" t="s">
        <v>47</v>
      </c>
      <c r="C16" s="10">
        <v>9541.26</v>
      </c>
      <c r="D16" s="10">
        <v>6816.85</v>
      </c>
      <c r="E16" s="10">
        <f t="shared" si="0"/>
        <v>16358.11</v>
      </c>
      <c r="F16" s="11">
        <v>4</v>
      </c>
      <c r="G16" s="3">
        <f t="shared" si="1"/>
        <v>38165.040000000001</v>
      </c>
      <c r="H16" s="10">
        <f t="shared" si="2"/>
        <v>65432.44</v>
      </c>
      <c r="I16" s="22">
        <v>46265</v>
      </c>
      <c r="J16" s="22">
        <v>46351</v>
      </c>
      <c r="K16" s="22">
        <v>46433</v>
      </c>
      <c r="L16" s="22">
        <v>46520</v>
      </c>
      <c r="M16" s="23" t="s">
        <v>108</v>
      </c>
      <c r="N16" s="23" t="s">
        <v>108</v>
      </c>
      <c r="O16" s="23" t="s">
        <v>108</v>
      </c>
      <c r="P16" s="23" t="s">
        <v>108</v>
      </c>
      <c r="Q16" s="2" t="s">
        <v>41</v>
      </c>
    </row>
    <row r="17" spans="1:17" ht="21" customHeight="1" x14ac:dyDescent="0.25">
      <c r="A17" s="5" t="s">
        <v>72</v>
      </c>
      <c r="B17" s="9" t="s">
        <v>86</v>
      </c>
      <c r="C17" s="10">
        <v>3809.25</v>
      </c>
      <c r="D17" s="10">
        <v>153.87</v>
      </c>
      <c r="E17" s="10">
        <f t="shared" si="0"/>
        <v>3963.12</v>
      </c>
      <c r="F17" s="11">
        <v>4</v>
      </c>
      <c r="G17" s="3">
        <f t="shared" si="1"/>
        <v>15237</v>
      </c>
      <c r="H17" s="10">
        <f t="shared" si="2"/>
        <v>15852.48</v>
      </c>
      <c r="I17" s="22">
        <v>46265</v>
      </c>
      <c r="J17" s="22">
        <v>46351</v>
      </c>
      <c r="K17" s="22">
        <v>46433</v>
      </c>
      <c r="L17" s="22">
        <v>46520</v>
      </c>
      <c r="M17" s="23" t="s">
        <v>108</v>
      </c>
      <c r="N17" s="23" t="s">
        <v>108</v>
      </c>
      <c r="O17" s="23" t="s">
        <v>108</v>
      </c>
      <c r="P17" s="23" t="s">
        <v>108</v>
      </c>
      <c r="Q17" s="2" t="s">
        <v>28</v>
      </c>
    </row>
    <row r="18" spans="1:17" ht="21" customHeight="1" x14ac:dyDescent="0.25">
      <c r="A18" s="5" t="s">
        <v>20</v>
      </c>
      <c r="B18" s="9" t="s">
        <v>51</v>
      </c>
      <c r="C18" s="10">
        <v>1606.8</v>
      </c>
      <c r="D18" s="10">
        <v>324.49</v>
      </c>
      <c r="E18" s="10">
        <f t="shared" si="0"/>
        <v>1931.29</v>
      </c>
      <c r="F18" s="11">
        <v>4</v>
      </c>
      <c r="G18" s="3">
        <f t="shared" si="1"/>
        <v>6427.2</v>
      </c>
      <c r="H18" s="10">
        <f t="shared" si="2"/>
        <v>7725.16</v>
      </c>
      <c r="I18" s="22">
        <v>46265</v>
      </c>
      <c r="J18" s="22">
        <v>46351</v>
      </c>
      <c r="K18" s="22">
        <v>46433</v>
      </c>
      <c r="L18" s="22">
        <v>46520</v>
      </c>
      <c r="M18" s="23" t="s">
        <v>108</v>
      </c>
      <c r="N18" s="23" t="s">
        <v>108</v>
      </c>
      <c r="O18" s="23" t="s">
        <v>108</v>
      </c>
      <c r="P18" s="23" t="s">
        <v>108</v>
      </c>
      <c r="Q18" s="2" t="s">
        <v>32</v>
      </c>
    </row>
    <row r="19" spans="1:17" ht="21" customHeight="1" x14ac:dyDescent="0.25">
      <c r="A19" s="2" t="s">
        <v>17</v>
      </c>
      <c r="B19" s="9" t="s">
        <v>57</v>
      </c>
      <c r="C19" s="10">
        <v>1461.06</v>
      </c>
      <c r="D19" s="10">
        <v>4464.37</v>
      </c>
      <c r="E19" s="10">
        <f t="shared" si="0"/>
        <v>5925.43</v>
      </c>
      <c r="F19" s="11">
        <v>4</v>
      </c>
      <c r="G19" s="3">
        <f t="shared" si="1"/>
        <v>5844.24</v>
      </c>
      <c r="H19" s="10">
        <f t="shared" si="2"/>
        <v>23701.72</v>
      </c>
      <c r="I19" s="22">
        <v>46265</v>
      </c>
      <c r="J19" s="22">
        <v>46351</v>
      </c>
      <c r="K19" s="22">
        <v>46433</v>
      </c>
      <c r="L19" s="22">
        <v>46520</v>
      </c>
      <c r="M19" s="23" t="s">
        <v>108</v>
      </c>
      <c r="N19" s="23" t="s">
        <v>108</v>
      </c>
      <c r="O19" s="23" t="s">
        <v>108</v>
      </c>
      <c r="P19" s="23" t="s">
        <v>108</v>
      </c>
      <c r="Q19" s="2" t="s">
        <v>34</v>
      </c>
    </row>
    <row r="20" spans="1:17" ht="21" customHeight="1" x14ac:dyDescent="0.25">
      <c r="A20" s="5" t="s">
        <v>14</v>
      </c>
      <c r="B20" s="9" t="s">
        <v>54</v>
      </c>
      <c r="C20" s="10">
        <v>8960</v>
      </c>
      <c r="D20" s="10">
        <v>150</v>
      </c>
      <c r="E20" s="10">
        <f t="shared" si="0"/>
        <v>9110</v>
      </c>
      <c r="F20" s="11">
        <v>4</v>
      </c>
      <c r="G20" s="3">
        <f t="shared" si="1"/>
        <v>35840</v>
      </c>
      <c r="H20" s="10">
        <f t="shared" si="2"/>
        <v>36440</v>
      </c>
      <c r="I20" s="22">
        <v>46267</v>
      </c>
      <c r="J20" s="22">
        <v>46356</v>
      </c>
      <c r="K20" s="22">
        <v>46435</v>
      </c>
      <c r="L20" s="22">
        <v>46524</v>
      </c>
      <c r="M20" s="23" t="s">
        <v>108</v>
      </c>
      <c r="N20" s="23" t="s">
        <v>108</v>
      </c>
      <c r="O20" s="23" t="s">
        <v>108</v>
      </c>
      <c r="P20" s="23" t="s">
        <v>108</v>
      </c>
      <c r="Q20" s="2" t="s">
        <v>27</v>
      </c>
    </row>
    <row r="21" spans="1:17" ht="21" customHeight="1" x14ac:dyDescent="0.25">
      <c r="A21" s="5" t="s">
        <v>78</v>
      </c>
      <c r="B21" s="9" t="s">
        <v>79</v>
      </c>
      <c r="C21" s="10">
        <v>43077.9</v>
      </c>
      <c r="D21" s="10">
        <v>6910</v>
      </c>
      <c r="E21" s="10">
        <f t="shared" si="0"/>
        <v>49987.9</v>
      </c>
      <c r="F21" s="11">
        <v>4</v>
      </c>
      <c r="G21" s="3">
        <f t="shared" si="1"/>
        <v>172311.6</v>
      </c>
      <c r="H21" s="10">
        <f t="shared" si="2"/>
        <v>199951.6</v>
      </c>
      <c r="I21" s="22">
        <v>46267</v>
      </c>
      <c r="J21" s="22">
        <v>46356</v>
      </c>
      <c r="K21" s="22">
        <v>46435</v>
      </c>
      <c r="L21" s="22">
        <v>46524</v>
      </c>
      <c r="M21" s="23" t="s">
        <v>108</v>
      </c>
      <c r="N21" s="23" t="s">
        <v>108</v>
      </c>
      <c r="O21" s="23" t="s">
        <v>108</v>
      </c>
      <c r="P21" s="23" t="s">
        <v>108</v>
      </c>
      <c r="Q21" s="2" t="s">
        <v>27</v>
      </c>
    </row>
    <row r="22" spans="1:17" ht="21" customHeight="1" x14ac:dyDescent="0.25">
      <c r="A22" s="5" t="s">
        <v>13</v>
      </c>
      <c r="B22" s="9" t="s">
        <v>66</v>
      </c>
      <c r="C22" s="10">
        <v>6969.4</v>
      </c>
      <c r="D22" s="10">
        <v>190</v>
      </c>
      <c r="E22" s="10">
        <f t="shared" si="0"/>
        <v>7159.4</v>
      </c>
      <c r="F22" s="11">
        <v>4</v>
      </c>
      <c r="G22" s="3">
        <f t="shared" si="1"/>
        <v>27877.599999999999</v>
      </c>
      <c r="H22" s="10">
        <f t="shared" si="2"/>
        <v>28637.599999999999</v>
      </c>
      <c r="I22" s="22">
        <v>46267</v>
      </c>
      <c r="J22" s="22">
        <v>46356</v>
      </c>
      <c r="K22" s="22">
        <v>46435</v>
      </c>
      <c r="L22" s="22">
        <v>46524</v>
      </c>
      <c r="M22" s="23" t="s">
        <v>108</v>
      </c>
      <c r="N22" s="23" t="s">
        <v>108</v>
      </c>
      <c r="O22" s="23" t="s">
        <v>108</v>
      </c>
      <c r="P22" s="23" t="s">
        <v>108</v>
      </c>
      <c r="Q22" s="2" t="s">
        <v>27</v>
      </c>
    </row>
    <row r="23" spans="1:17" ht="21" customHeight="1" x14ac:dyDescent="0.25">
      <c r="A23" s="2" t="s">
        <v>84</v>
      </c>
      <c r="B23" s="9" t="s">
        <v>53</v>
      </c>
      <c r="C23" s="10">
        <v>3155.44</v>
      </c>
      <c r="D23" s="10">
        <v>745.85</v>
      </c>
      <c r="E23" s="10">
        <f t="shared" si="0"/>
        <v>3901.29</v>
      </c>
      <c r="F23" s="11">
        <v>4</v>
      </c>
      <c r="G23" s="3">
        <f t="shared" si="1"/>
        <v>12621.76</v>
      </c>
      <c r="H23" s="10">
        <f t="shared" si="2"/>
        <v>15605.16</v>
      </c>
      <c r="I23" s="22">
        <v>46267</v>
      </c>
      <c r="J23" s="22">
        <v>46356</v>
      </c>
      <c r="K23" s="22">
        <v>46435</v>
      </c>
      <c r="L23" s="22">
        <v>46524</v>
      </c>
      <c r="M23" s="23" t="s">
        <v>108</v>
      </c>
      <c r="N23" s="23" t="s">
        <v>108</v>
      </c>
      <c r="O23" s="23" t="s">
        <v>108</v>
      </c>
      <c r="P23" s="23" t="s">
        <v>108</v>
      </c>
      <c r="Q23" s="2" t="s">
        <v>32</v>
      </c>
    </row>
    <row r="24" spans="1:17" ht="21" customHeight="1" x14ac:dyDescent="0.25">
      <c r="A24" s="2" t="s">
        <v>6</v>
      </c>
      <c r="B24" s="9" t="s">
        <v>59</v>
      </c>
      <c r="C24" s="10">
        <v>1907.31</v>
      </c>
      <c r="D24" s="10">
        <v>0</v>
      </c>
      <c r="E24" s="10">
        <f t="shared" si="0"/>
        <v>1907.31</v>
      </c>
      <c r="F24" s="11">
        <v>4</v>
      </c>
      <c r="G24" s="3">
        <f t="shared" si="1"/>
        <v>7629.24</v>
      </c>
      <c r="H24" s="10">
        <f t="shared" si="2"/>
        <v>7629.24</v>
      </c>
      <c r="I24" s="22">
        <v>46267</v>
      </c>
      <c r="J24" s="22">
        <v>46356</v>
      </c>
      <c r="K24" s="22">
        <v>46435</v>
      </c>
      <c r="L24" s="22">
        <v>46524</v>
      </c>
      <c r="M24" s="23" t="s">
        <v>108</v>
      </c>
      <c r="N24" s="23" t="s">
        <v>108</v>
      </c>
      <c r="O24" s="23" t="s">
        <v>108</v>
      </c>
      <c r="P24" s="23" t="s">
        <v>108</v>
      </c>
      <c r="Q24" s="2" t="s">
        <v>27</v>
      </c>
    </row>
    <row r="25" spans="1:17" ht="21" customHeight="1" x14ac:dyDescent="0.25">
      <c r="A25" s="2" t="s">
        <v>21</v>
      </c>
      <c r="B25" s="9" t="s">
        <v>90</v>
      </c>
      <c r="C25" s="10">
        <v>1103.0999999999999</v>
      </c>
      <c r="D25" s="10">
        <v>0</v>
      </c>
      <c r="E25" s="10">
        <f t="shared" si="0"/>
        <v>1103.0999999999999</v>
      </c>
      <c r="F25" s="11">
        <v>4</v>
      </c>
      <c r="G25" s="3">
        <f t="shared" si="1"/>
        <v>4412.3999999999996</v>
      </c>
      <c r="H25" s="10">
        <f t="shared" si="2"/>
        <v>4412.3999999999996</v>
      </c>
      <c r="I25" s="22">
        <v>46267</v>
      </c>
      <c r="J25" s="22">
        <v>46356</v>
      </c>
      <c r="K25" s="22">
        <v>46435</v>
      </c>
      <c r="L25" s="22">
        <v>46524</v>
      </c>
      <c r="M25" s="23" t="s">
        <v>108</v>
      </c>
      <c r="N25" s="23" t="s">
        <v>108</v>
      </c>
      <c r="O25" s="23" t="s">
        <v>108</v>
      </c>
      <c r="P25" s="23" t="s">
        <v>108</v>
      </c>
      <c r="Q25" s="2" t="s">
        <v>40</v>
      </c>
    </row>
    <row r="26" spans="1:17" ht="21" customHeight="1" x14ac:dyDescent="0.25">
      <c r="A26" s="2" t="s">
        <v>22</v>
      </c>
      <c r="B26" s="9" t="s">
        <v>65</v>
      </c>
      <c r="C26" s="10">
        <v>2056.9499999999998</v>
      </c>
      <c r="D26" s="10">
        <v>258.12</v>
      </c>
      <c r="E26" s="10">
        <f t="shared" si="0"/>
        <v>2315.0699999999997</v>
      </c>
      <c r="F26" s="11">
        <v>4</v>
      </c>
      <c r="G26" s="3">
        <f t="shared" si="1"/>
        <v>8227.7999999999993</v>
      </c>
      <c r="H26" s="10">
        <f t="shared" si="2"/>
        <v>9260.2799999999988</v>
      </c>
      <c r="I26" s="22">
        <v>46267</v>
      </c>
      <c r="J26" s="22">
        <v>46356</v>
      </c>
      <c r="K26" s="22">
        <v>46435</v>
      </c>
      <c r="L26" s="22">
        <v>46524</v>
      </c>
      <c r="M26" s="23" t="s">
        <v>108</v>
      </c>
      <c r="N26" s="23" t="s">
        <v>108</v>
      </c>
      <c r="O26" s="23" t="s">
        <v>108</v>
      </c>
      <c r="P26" s="23" t="s">
        <v>108</v>
      </c>
      <c r="Q26" s="2" t="s">
        <v>27</v>
      </c>
    </row>
    <row r="27" spans="1:17" ht="21" customHeight="1" x14ac:dyDescent="0.25">
      <c r="A27" s="2" t="s">
        <v>5</v>
      </c>
      <c r="B27" s="9" t="s">
        <v>46</v>
      </c>
      <c r="C27" s="10">
        <v>1770.75</v>
      </c>
      <c r="D27" s="10">
        <v>17.14</v>
      </c>
      <c r="E27" s="10">
        <f t="shared" si="0"/>
        <v>1787.89</v>
      </c>
      <c r="F27" s="11">
        <v>4</v>
      </c>
      <c r="G27" s="3">
        <f t="shared" si="1"/>
        <v>7083</v>
      </c>
      <c r="H27" s="10">
        <f t="shared" si="2"/>
        <v>7151.56</v>
      </c>
      <c r="I27" s="22">
        <v>46273</v>
      </c>
      <c r="J27" s="22">
        <v>46358</v>
      </c>
      <c r="K27" s="22">
        <v>46442</v>
      </c>
      <c r="L27" s="22">
        <v>46527</v>
      </c>
      <c r="M27" s="23" t="s">
        <v>108</v>
      </c>
      <c r="N27" s="23" t="s">
        <v>108</v>
      </c>
      <c r="O27" s="23" t="s">
        <v>108</v>
      </c>
      <c r="P27" s="23" t="s">
        <v>108</v>
      </c>
      <c r="Q27" s="2" t="s">
        <v>32</v>
      </c>
    </row>
    <row r="28" spans="1:17" ht="21" customHeight="1" x14ac:dyDescent="0.25">
      <c r="A28" s="5" t="s">
        <v>73</v>
      </c>
      <c r="B28" s="9" t="s">
        <v>45</v>
      </c>
      <c r="C28" s="10">
        <v>4310.1400000000003</v>
      </c>
      <c r="D28" s="10">
        <v>618.82000000000005</v>
      </c>
      <c r="E28" s="10">
        <f t="shared" si="0"/>
        <v>4928.96</v>
      </c>
      <c r="F28" s="11">
        <v>4</v>
      </c>
      <c r="G28" s="3">
        <f t="shared" si="1"/>
        <v>17240.560000000001</v>
      </c>
      <c r="H28" s="10">
        <f t="shared" si="2"/>
        <v>19715.84</v>
      </c>
      <c r="I28" s="22">
        <v>46273</v>
      </c>
      <c r="J28" s="22">
        <v>46358</v>
      </c>
      <c r="K28" s="22">
        <v>46442</v>
      </c>
      <c r="L28" s="22">
        <v>46527</v>
      </c>
      <c r="M28" s="23" t="s">
        <v>108</v>
      </c>
      <c r="N28" s="23" t="s">
        <v>108</v>
      </c>
      <c r="O28" s="23" t="s">
        <v>108</v>
      </c>
      <c r="P28" s="23" t="s">
        <v>108</v>
      </c>
      <c r="Q28" s="2" t="s">
        <v>32</v>
      </c>
    </row>
    <row r="29" spans="1:17" ht="21" customHeight="1" x14ac:dyDescent="0.25">
      <c r="A29" s="5" t="s">
        <v>7</v>
      </c>
      <c r="B29" s="9" t="s">
        <v>48</v>
      </c>
      <c r="C29" s="10">
        <v>5975.73</v>
      </c>
      <c r="D29" s="10">
        <v>977.33</v>
      </c>
      <c r="E29" s="10">
        <f t="shared" si="0"/>
        <v>6953.0599999999995</v>
      </c>
      <c r="F29" s="11">
        <v>4</v>
      </c>
      <c r="G29" s="3">
        <f t="shared" si="1"/>
        <v>23902.92</v>
      </c>
      <c r="H29" s="10">
        <f t="shared" si="2"/>
        <v>27812.239999999998</v>
      </c>
      <c r="I29" s="22">
        <v>46273</v>
      </c>
      <c r="J29" s="22">
        <v>46358</v>
      </c>
      <c r="K29" s="22">
        <v>46442</v>
      </c>
      <c r="L29" s="22">
        <v>46527</v>
      </c>
      <c r="M29" s="23" t="s">
        <v>108</v>
      </c>
      <c r="N29" s="23" t="s">
        <v>108</v>
      </c>
      <c r="O29" s="23" t="s">
        <v>108</v>
      </c>
      <c r="P29" s="23" t="s">
        <v>108</v>
      </c>
      <c r="Q29" s="2" t="s">
        <v>27</v>
      </c>
    </row>
    <row r="30" spans="1:17" ht="21" customHeight="1" x14ac:dyDescent="0.25">
      <c r="A30" s="5" t="s">
        <v>74</v>
      </c>
      <c r="B30" s="9" t="s">
        <v>55</v>
      </c>
      <c r="C30" s="10">
        <v>732.94</v>
      </c>
      <c r="D30" s="10">
        <v>17.059999999999999</v>
      </c>
      <c r="E30" s="10">
        <f t="shared" si="0"/>
        <v>750</v>
      </c>
      <c r="F30" s="11">
        <v>4</v>
      </c>
      <c r="G30" s="3">
        <f t="shared" si="1"/>
        <v>2931.76</v>
      </c>
      <c r="H30" s="10">
        <f t="shared" si="2"/>
        <v>3000</v>
      </c>
      <c r="I30" s="22">
        <v>46273</v>
      </c>
      <c r="J30" s="22">
        <v>46358</v>
      </c>
      <c r="K30" s="22">
        <v>46442</v>
      </c>
      <c r="L30" s="22">
        <v>46527</v>
      </c>
      <c r="M30" s="23" t="s">
        <v>108</v>
      </c>
      <c r="N30" s="23" t="s">
        <v>108</v>
      </c>
      <c r="O30" s="23" t="s">
        <v>108</v>
      </c>
      <c r="P30" s="23" t="s">
        <v>108</v>
      </c>
      <c r="Q30" s="2"/>
    </row>
    <row r="31" spans="1:17" ht="21" customHeight="1" x14ac:dyDescent="0.25">
      <c r="A31" s="2" t="s">
        <v>3</v>
      </c>
      <c r="B31" s="9" t="s">
        <v>83</v>
      </c>
      <c r="C31" s="10">
        <v>2934.7</v>
      </c>
      <c r="D31" s="10">
        <v>0</v>
      </c>
      <c r="E31" s="10">
        <f t="shared" si="0"/>
        <v>2934.7</v>
      </c>
      <c r="F31" s="11">
        <v>4</v>
      </c>
      <c r="G31" s="3">
        <f t="shared" si="1"/>
        <v>11738.8</v>
      </c>
      <c r="H31" s="10">
        <f t="shared" si="2"/>
        <v>11738.8</v>
      </c>
      <c r="I31" s="22">
        <v>46273</v>
      </c>
      <c r="J31" s="22">
        <v>46358</v>
      </c>
      <c r="K31" s="22">
        <v>46442</v>
      </c>
      <c r="L31" s="22">
        <v>46527</v>
      </c>
      <c r="M31" s="23" t="s">
        <v>108</v>
      </c>
      <c r="N31" s="23" t="s">
        <v>108</v>
      </c>
      <c r="O31" s="23" t="s">
        <v>108</v>
      </c>
      <c r="P31" s="23" t="s">
        <v>108</v>
      </c>
      <c r="Q31" s="2" t="s">
        <v>39</v>
      </c>
    </row>
    <row r="32" spans="1:17" ht="21" customHeight="1" x14ac:dyDescent="0.25">
      <c r="A32" s="2" t="s">
        <v>16</v>
      </c>
      <c r="B32" s="9" t="s">
        <v>58</v>
      </c>
      <c r="C32" s="10">
        <v>8506.32</v>
      </c>
      <c r="D32" s="10">
        <v>783.54</v>
      </c>
      <c r="E32" s="10">
        <f t="shared" si="0"/>
        <v>9289.86</v>
      </c>
      <c r="F32" s="11">
        <v>4</v>
      </c>
      <c r="G32" s="3">
        <f t="shared" si="1"/>
        <v>34025.279999999999</v>
      </c>
      <c r="H32" s="10">
        <f t="shared" si="2"/>
        <v>37159.440000000002</v>
      </c>
      <c r="I32" s="22">
        <v>46275</v>
      </c>
      <c r="J32" s="22">
        <v>46360</v>
      </c>
      <c r="K32" s="22">
        <v>46450</v>
      </c>
      <c r="L32" s="22">
        <v>46548</v>
      </c>
      <c r="M32" s="23" t="s">
        <v>108</v>
      </c>
      <c r="N32" s="23" t="s">
        <v>108</v>
      </c>
      <c r="O32" s="23" t="s">
        <v>108</v>
      </c>
      <c r="P32" s="23" t="s">
        <v>108</v>
      </c>
      <c r="Q32" s="2" t="s">
        <v>36</v>
      </c>
    </row>
    <row r="33" spans="1:17" ht="21" customHeight="1" x14ac:dyDescent="0.25">
      <c r="A33" s="2" t="s">
        <v>2</v>
      </c>
      <c r="B33" s="9" t="s">
        <v>62</v>
      </c>
      <c r="C33" s="10">
        <v>9186.31</v>
      </c>
      <c r="D33" s="10">
        <v>17460.900000000001</v>
      </c>
      <c r="E33" s="10">
        <f t="shared" si="0"/>
        <v>26647.21</v>
      </c>
      <c r="F33" s="11">
        <v>4</v>
      </c>
      <c r="G33" s="3">
        <f t="shared" si="1"/>
        <v>36745.24</v>
      </c>
      <c r="H33" s="10">
        <f t="shared" si="2"/>
        <v>106588.84</v>
      </c>
      <c r="I33" s="22">
        <v>46275</v>
      </c>
      <c r="J33" s="22">
        <v>46360</v>
      </c>
      <c r="K33" s="22">
        <v>46450</v>
      </c>
      <c r="L33" s="22">
        <v>46548</v>
      </c>
      <c r="M33" s="23" t="s">
        <v>108</v>
      </c>
      <c r="N33" s="23" t="s">
        <v>108</v>
      </c>
      <c r="O33" s="23" t="s">
        <v>108</v>
      </c>
      <c r="P33" s="23" t="s">
        <v>108</v>
      </c>
      <c r="Q33" s="2" t="s">
        <v>38</v>
      </c>
    </row>
    <row r="34" spans="1:17" ht="21" customHeight="1" x14ac:dyDescent="0.25">
      <c r="A34" s="2" t="s">
        <v>25</v>
      </c>
      <c r="B34" s="9" t="s">
        <v>63</v>
      </c>
      <c r="C34" s="10">
        <v>5960.41</v>
      </c>
      <c r="D34" s="10">
        <v>1261.05</v>
      </c>
      <c r="E34" s="10">
        <f t="shared" si="0"/>
        <v>7221.46</v>
      </c>
      <c r="F34" s="11">
        <v>4</v>
      </c>
      <c r="G34" s="3">
        <f t="shared" si="1"/>
        <v>23841.64</v>
      </c>
      <c r="H34" s="10">
        <f t="shared" si="2"/>
        <v>28885.84</v>
      </c>
      <c r="I34" s="22">
        <v>46275</v>
      </c>
      <c r="J34" s="22">
        <v>46360</v>
      </c>
      <c r="K34" s="22">
        <v>46450</v>
      </c>
      <c r="L34" s="22">
        <v>46548</v>
      </c>
      <c r="M34" s="23" t="s">
        <v>108</v>
      </c>
      <c r="N34" s="23" t="s">
        <v>108</v>
      </c>
      <c r="O34" s="23" t="s">
        <v>108</v>
      </c>
      <c r="P34" s="23" t="s">
        <v>108</v>
      </c>
      <c r="Q34" s="2" t="s">
        <v>32</v>
      </c>
    </row>
    <row r="35" spans="1:17" ht="21" customHeight="1" x14ac:dyDescent="0.25">
      <c r="A35" s="6"/>
      <c r="B35" s="12"/>
      <c r="C35" s="13"/>
      <c r="D35" s="13"/>
      <c r="E35" s="13"/>
      <c r="F35" s="14"/>
      <c r="G35" s="14"/>
      <c r="H35" s="13"/>
      <c r="Q35" s="6"/>
    </row>
    <row r="36" spans="1:17" ht="21" customHeight="1" x14ac:dyDescent="0.25">
      <c r="A36" s="6"/>
      <c r="B36" s="9" t="s">
        <v>43</v>
      </c>
      <c r="C36" s="10">
        <f t="shared" ref="C36:H36" si="3">SUM(C3:C34)</f>
        <v>258226.74000000002</v>
      </c>
      <c r="D36" s="10">
        <f t="shared" si="3"/>
        <v>54766.590000000011</v>
      </c>
      <c r="E36" s="10">
        <f t="shared" si="3"/>
        <v>312993.33</v>
      </c>
      <c r="F36" s="11">
        <f t="shared" si="3"/>
        <v>152</v>
      </c>
      <c r="G36" s="11">
        <f t="shared" si="3"/>
        <v>1462707.72</v>
      </c>
      <c r="H36" s="10">
        <f t="shared" si="3"/>
        <v>1730850.58</v>
      </c>
      <c r="Q36" s="6"/>
    </row>
    <row r="37" spans="1:17" ht="21" customHeight="1" x14ac:dyDescent="0.25">
      <c r="B37" s="29" t="s">
        <v>81</v>
      </c>
      <c r="C37" s="30"/>
      <c r="D37" s="30"/>
      <c r="E37" s="30"/>
      <c r="F37" s="31"/>
      <c r="G37" s="16"/>
      <c r="H37" s="11">
        <f>H36/5</f>
        <v>346170.11600000004</v>
      </c>
    </row>
    <row r="38" spans="1:17" ht="21" customHeight="1" x14ac:dyDescent="0.25">
      <c r="B38" s="29" t="s">
        <v>82</v>
      </c>
      <c r="C38" s="30"/>
      <c r="D38" s="30"/>
      <c r="E38" s="30"/>
      <c r="F38" s="31"/>
      <c r="G38" s="16"/>
      <c r="H38" s="11">
        <f>H36/20</f>
        <v>86542.52900000001</v>
      </c>
    </row>
    <row r="39" spans="1:17" ht="21" customHeight="1" x14ac:dyDescent="0.25">
      <c r="B39" s="15"/>
      <c r="C39" s="15"/>
      <c r="D39" s="15"/>
      <c r="E39" s="15"/>
      <c r="F39" s="15"/>
      <c r="G39" s="15"/>
      <c r="H39" s="15"/>
    </row>
  </sheetData>
  <autoFilter ref="A2:Q2">
    <sortState ref="A3:Q34">
      <sortCondition descending="1" ref="F2"/>
    </sortState>
  </autoFilter>
  <sortState ref="A3:Q34">
    <sortCondition descending="1" ref="F3:F34"/>
    <sortCondition ref="I3:I34"/>
  </sortState>
  <mergeCells count="3">
    <mergeCell ref="A1:Q1"/>
    <mergeCell ref="B37:F37"/>
    <mergeCell ref="B38:F3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K10" sqref="K10"/>
    </sheetView>
  </sheetViews>
  <sheetFormatPr defaultRowHeight="15" x14ac:dyDescent="0.25"/>
  <cols>
    <col min="1" max="1" width="33.42578125" bestFit="1" customWidth="1"/>
    <col min="2" max="2" width="53.140625" bestFit="1" customWidth="1"/>
    <col min="3" max="3" width="37.42578125" customWidth="1"/>
  </cols>
  <sheetData>
    <row r="1" spans="1:3" ht="36.75" customHeight="1" x14ac:dyDescent="0.25">
      <c r="A1" s="32" t="s">
        <v>96</v>
      </c>
      <c r="B1" s="32"/>
      <c r="C1" s="32"/>
    </row>
    <row r="2" spans="1:3" ht="37.5" customHeight="1" x14ac:dyDescent="0.25">
      <c r="A2" s="9" t="s">
        <v>0</v>
      </c>
      <c r="B2" s="9" t="s">
        <v>42</v>
      </c>
      <c r="C2" s="17" t="s">
        <v>91</v>
      </c>
    </row>
    <row r="3" spans="1:3" ht="18" customHeight="1" x14ac:dyDescent="0.25">
      <c r="A3" s="9" t="s">
        <v>1</v>
      </c>
      <c r="B3" s="9" t="s">
        <v>44</v>
      </c>
      <c r="C3" s="11">
        <v>56</v>
      </c>
    </row>
    <row r="4" spans="1:3" ht="18" customHeight="1" x14ac:dyDescent="0.25">
      <c r="A4" s="9" t="s">
        <v>4</v>
      </c>
      <c r="B4" s="9" t="s">
        <v>85</v>
      </c>
      <c r="C4" s="11">
        <v>8</v>
      </c>
    </row>
    <row r="5" spans="1:3" ht="18" customHeight="1" x14ac:dyDescent="0.25">
      <c r="A5" s="9" t="s">
        <v>73</v>
      </c>
      <c r="B5" s="9" t="s">
        <v>45</v>
      </c>
      <c r="C5" s="11">
        <v>0</v>
      </c>
    </row>
    <row r="6" spans="1:3" ht="18" customHeight="1" x14ac:dyDescent="0.25">
      <c r="A6" s="9" t="s">
        <v>5</v>
      </c>
      <c r="B6" s="9" t="s">
        <v>46</v>
      </c>
      <c r="C6" s="11">
        <v>0</v>
      </c>
    </row>
    <row r="7" spans="1:3" ht="18" customHeight="1" x14ac:dyDescent="0.25">
      <c r="A7" s="9" t="s">
        <v>8</v>
      </c>
      <c r="B7" s="9" t="s">
        <v>47</v>
      </c>
      <c r="C7" s="11">
        <v>12</v>
      </c>
    </row>
    <row r="8" spans="1:3" ht="18" customHeight="1" x14ac:dyDescent="0.25">
      <c r="A8" s="9" t="s">
        <v>7</v>
      </c>
      <c r="B8" s="9" t="s">
        <v>48</v>
      </c>
      <c r="C8" s="11">
        <v>0</v>
      </c>
    </row>
    <row r="9" spans="1:3" ht="18" customHeight="1" x14ac:dyDescent="0.25">
      <c r="A9" s="9" t="s">
        <v>9</v>
      </c>
      <c r="B9" s="9" t="s">
        <v>49</v>
      </c>
      <c r="C9" s="11">
        <v>72</v>
      </c>
    </row>
    <row r="10" spans="1:3" ht="18" customHeight="1" x14ac:dyDescent="0.25">
      <c r="A10" s="9" t="s">
        <v>72</v>
      </c>
      <c r="B10" s="9" t="s">
        <v>86</v>
      </c>
      <c r="C10" s="11">
        <v>0</v>
      </c>
    </row>
    <row r="11" spans="1:3" ht="18" customHeight="1" x14ac:dyDescent="0.25">
      <c r="A11" s="9" t="s">
        <v>10</v>
      </c>
      <c r="B11" s="9" t="s">
        <v>50</v>
      </c>
      <c r="C11" s="11">
        <v>30</v>
      </c>
    </row>
    <row r="12" spans="1:3" ht="18" customHeight="1" x14ac:dyDescent="0.25">
      <c r="A12" s="9" t="s">
        <v>71</v>
      </c>
      <c r="B12" s="9" t="s">
        <v>87</v>
      </c>
      <c r="C12" s="11">
        <v>0</v>
      </c>
    </row>
    <row r="13" spans="1:3" ht="18" customHeight="1" x14ac:dyDescent="0.25">
      <c r="A13" s="9" t="s">
        <v>11</v>
      </c>
      <c r="B13" s="9" t="s">
        <v>88</v>
      </c>
      <c r="C13" s="11">
        <v>0</v>
      </c>
    </row>
    <row r="14" spans="1:3" ht="18" customHeight="1" x14ac:dyDescent="0.25">
      <c r="A14" s="9" t="s">
        <v>20</v>
      </c>
      <c r="B14" s="9" t="s">
        <v>51</v>
      </c>
      <c r="C14" s="11">
        <v>0</v>
      </c>
    </row>
    <row r="15" spans="1:3" ht="18" customHeight="1" x14ac:dyDescent="0.25">
      <c r="A15" s="9" t="s">
        <v>75</v>
      </c>
      <c r="B15" s="9" t="s">
        <v>76</v>
      </c>
      <c r="C15" s="11">
        <v>0</v>
      </c>
    </row>
    <row r="16" spans="1:3" ht="18" customHeight="1" x14ac:dyDescent="0.25">
      <c r="A16" s="9" t="s">
        <v>23</v>
      </c>
      <c r="B16" s="9" t="s">
        <v>52</v>
      </c>
      <c r="C16" s="11">
        <v>12</v>
      </c>
    </row>
    <row r="17" spans="1:3" ht="18" customHeight="1" x14ac:dyDescent="0.25">
      <c r="A17" s="9" t="s">
        <v>92</v>
      </c>
      <c r="B17" s="9" t="s">
        <v>53</v>
      </c>
      <c r="C17" s="11">
        <v>0</v>
      </c>
    </row>
    <row r="18" spans="1:3" ht="18" customHeight="1" x14ac:dyDescent="0.25">
      <c r="A18" s="9" t="s">
        <v>14</v>
      </c>
      <c r="B18" s="9" t="s">
        <v>54</v>
      </c>
      <c r="C18" s="11">
        <v>40</v>
      </c>
    </row>
    <row r="19" spans="1:3" ht="18" customHeight="1" x14ac:dyDescent="0.25">
      <c r="A19" s="9" t="s">
        <v>74</v>
      </c>
      <c r="B19" s="9" t="s">
        <v>55</v>
      </c>
      <c r="C19" s="11">
        <v>0</v>
      </c>
    </row>
    <row r="20" spans="1:3" ht="18" customHeight="1" x14ac:dyDescent="0.25">
      <c r="A20" s="9" t="s">
        <v>13</v>
      </c>
      <c r="B20" s="9" t="s">
        <v>66</v>
      </c>
      <c r="C20" s="11">
        <v>40</v>
      </c>
    </row>
    <row r="21" spans="1:3" ht="18" customHeight="1" x14ac:dyDescent="0.25">
      <c r="A21" s="9" t="s">
        <v>15</v>
      </c>
      <c r="B21" s="9" t="s">
        <v>56</v>
      </c>
      <c r="C21" s="11">
        <v>140</v>
      </c>
    </row>
    <row r="22" spans="1:3" ht="18" customHeight="1" x14ac:dyDescent="0.25">
      <c r="A22" s="9" t="s">
        <v>17</v>
      </c>
      <c r="B22" s="9" t="s">
        <v>57</v>
      </c>
      <c r="C22" s="11">
        <v>0</v>
      </c>
    </row>
    <row r="23" spans="1:3" ht="18" customHeight="1" x14ac:dyDescent="0.25">
      <c r="A23" s="9" t="s">
        <v>16</v>
      </c>
      <c r="B23" s="9" t="s">
        <v>58</v>
      </c>
      <c r="C23" s="11">
        <v>34</v>
      </c>
    </row>
    <row r="24" spans="1:3" ht="18" customHeight="1" x14ac:dyDescent="0.25">
      <c r="A24" s="9" t="s">
        <v>24</v>
      </c>
      <c r="B24" s="9" t="s">
        <v>89</v>
      </c>
      <c r="C24" s="11">
        <v>0</v>
      </c>
    </row>
    <row r="25" spans="1:3" ht="18" customHeight="1" x14ac:dyDescent="0.25">
      <c r="A25" s="9" t="s">
        <v>6</v>
      </c>
      <c r="B25" s="9" t="s">
        <v>59</v>
      </c>
      <c r="C25" s="11">
        <v>4</v>
      </c>
    </row>
    <row r="26" spans="1:3" ht="18" customHeight="1" x14ac:dyDescent="0.25">
      <c r="A26" s="9" t="s">
        <v>18</v>
      </c>
      <c r="B26" s="9" t="s">
        <v>60</v>
      </c>
      <c r="C26" s="11">
        <v>0</v>
      </c>
    </row>
    <row r="27" spans="1:3" ht="18" customHeight="1" x14ac:dyDescent="0.25">
      <c r="A27" s="9" t="s">
        <v>19</v>
      </c>
      <c r="B27" s="9" t="s">
        <v>61</v>
      </c>
      <c r="C27" s="11">
        <v>4</v>
      </c>
    </row>
    <row r="28" spans="1:3" ht="18" customHeight="1" x14ac:dyDescent="0.25">
      <c r="A28" s="9" t="s">
        <v>2</v>
      </c>
      <c r="B28" s="9" t="s">
        <v>62</v>
      </c>
      <c r="C28" s="11">
        <v>4</v>
      </c>
    </row>
    <row r="29" spans="1:3" ht="18" customHeight="1" x14ac:dyDescent="0.25">
      <c r="A29" s="9" t="s">
        <v>3</v>
      </c>
      <c r="B29" s="9" t="s">
        <v>93</v>
      </c>
      <c r="C29" s="11">
        <v>0</v>
      </c>
    </row>
    <row r="30" spans="1:3" ht="18" customHeight="1" x14ac:dyDescent="0.25">
      <c r="A30" s="9" t="s">
        <v>25</v>
      </c>
      <c r="B30" s="9" t="s">
        <v>63</v>
      </c>
      <c r="C30" s="11">
        <v>0</v>
      </c>
    </row>
    <row r="31" spans="1:3" ht="18" customHeight="1" x14ac:dyDescent="0.25">
      <c r="A31" s="9" t="s">
        <v>12</v>
      </c>
      <c r="B31" s="9" t="s">
        <v>64</v>
      </c>
      <c r="C31" s="11">
        <v>74</v>
      </c>
    </row>
    <row r="32" spans="1:3" ht="18" customHeight="1" x14ac:dyDescent="0.25">
      <c r="A32" s="9" t="s">
        <v>21</v>
      </c>
      <c r="B32" s="9" t="s">
        <v>90</v>
      </c>
      <c r="C32" s="11">
        <v>0</v>
      </c>
    </row>
    <row r="33" spans="1:3" ht="18" customHeight="1" x14ac:dyDescent="0.25">
      <c r="A33" s="9" t="s">
        <v>22</v>
      </c>
      <c r="B33" s="9" t="s">
        <v>65</v>
      </c>
      <c r="C33" s="11">
        <v>0</v>
      </c>
    </row>
    <row r="34" spans="1:3" ht="18" customHeight="1" x14ac:dyDescent="0.25">
      <c r="A34" s="18" t="s">
        <v>94</v>
      </c>
      <c r="B34" s="9" t="s">
        <v>32</v>
      </c>
      <c r="C34" s="11">
        <v>120</v>
      </c>
    </row>
    <row r="35" spans="1:3" ht="18" customHeight="1" x14ac:dyDescent="0.25">
      <c r="A35" s="1"/>
      <c r="B35" s="19" t="s">
        <v>95</v>
      </c>
      <c r="C35" s="20">
        <f>SUM(C3:C34)</f>
        <v>650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Anexo I</vt:lpstr>
      <vt:lpstr>Pontos de monitoramento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Apolonio Oliveira</dc:creator>
  <cp:lastModifiedBy>Samarah Marinho do Nascimento</cp:lastModifiedBy>
  <dcterms:created xsi:type="dcterms:W3CDTF">2024-11-07T19:20:33Z</dcterms:created>
  <dcterms:modified xsi:type="dcterms:W3CDTF">2026-07-21T16:37:59Z</dcterms:modified>
</cp:coreProperties>
</file>